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-800-dane\"/>
    </mc:Choice>
  </mc:AlternateContent>
  <xr:revisionPtr revIDLastSave="0" documentId="13_ncr:1_{2FA94474-2B01-4AEE-A36A-33C14A3230E9}" xr6:coauthVersionLast="32" xr6:coauthVersionMax="32" xr10:uidLastSave="{00000000-0000-0000-0000-000000000000}"/>
  <bookViews>
    <workbookView xWindow="0" yWindow="0" windowWidth="20490" windowHeight="8820" xr2:uid="{2DA6D9B0-EBC7-4DF8-B28E-473DE2FD17AA}"/>
  </bookViews>
  <sheets>
    <sheet name="Część1" sheetId="1" r:id="rId1"/>
    <sheet name="Część2" sheetId="2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7" i="2" l="1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</calcChain>
</file>

<file path=xl/sharedStrings.xml><?xml version="1.0" encoding="utf-8"?>
<sst xmlns="http://schemas.openxmlformats.org/spreadsheetml/2006/main" count="280" uniqueCount="144">
  <si>
    <t xml:space="preserve">angelo futuro af2827 col.1 </t>
  </si>
  <si>
    <t>LM</t>
  </si>
  <si>
    <t>OPR.148292</t>
  </si>
  <si>
    <t xml:space="preserve">ANGELO FUTURO A617 COL.60 </t>
  </si>
  <si>
    <t>OPR.148291</t>
  </si>
  <si>
    <t xml:space="preserve">angelo futuro a617 col.59 </t>
  </si>
  <si>
    <t>OPR.148290</t>
  </si>
  <si>
    <t xml:space="preserve">angelo futuro a614 col.45 </t>
  </si>
  <si>
    <t>OPR.148287</t>
  </si>
  <si>
    <t xml:space="preserve">angelo futuro a614 col.44 </t>
  </si>
  <si>
    <t>OPR.148286</t>
  </si>
  <si>
    <t xml:space="preserve">angelo futuro a614 col.43 </t>
  </si>
  <si>
    <t>OPR.148285</t>
  </si>
  <si>
    <t xml:space="preserve">HERA &amp; LUNA HL121 COL.053 </t>
  </si>
  <si>
    <t>OPR.148232</t>
  </si>
  <si>
    <t xml:space="preserve">hera &amp; luna hl121 col.052 </t>
  </si>
  <si>
    <t>OPR.148231</t>
  </si>
  <si>
    <t xml:space="preserve">hera &amp; luna hl121 col.51 </t>
  </si>
  <si>
    <t>OPR.148230</t>
  </si>
  <si>
    <t xml:space="preserve">angelo futuro a618 col.61 </t>
  </si>
  <si>
    <t>OPR.148204</t>
  </si>
  <si>
    <t xml:space="preserve">angelo futuro a611 col.36 </t>
  </si>
  <si>
    <t>OPR.148200</t>
  </si>
  <si>
    <t xml:space="preserve">angelo futuro a619 col.65 </t>
  </si>
  <si>
    <t>OPR.148198</t>
  </si>
  <si>
    <t xml:space="preserve">angelo futuro a619 col.64 </t>
  </si>
  <si>
    <t>OPR.148197</t>
  </si>
  <si>
    <t xml:space="preserve">angelo futuro a619 col.63 </t>
  </si>
  <si>
    <t>OPR.148196</t>
  </si>
  <si>
    <t xml:space="preserve">angelo futuro a608 col.30 </t>
  </si>
  <si>
    <t>OPR.148185</t>
  </si>
  <si>
    <t xml:space="preserve">angelo futuro a608 col.29 </t>
  </si>
  <si>
    <t>OPR.148184</t>
  </si>
  <si>
    <t xml:space="preserve">hera &amp; luna hl1814 col.2 </t>
  </si>
  <si>
    <t>OPR.147864</t>
  </si>
  <si>
    <t xml:space="preserve">hera &amp; luna hl026 col.3 </t>
  </si>
  <si>
    <t>OPR.147862</t>
  </si>
  <si>
    <t xml:space="preserve">hera &amp; luna hl026 col.1 </t>
  </si>
  <si>
    <t>OPR.147860</t>
  </si>
  <si>
    <t xml:space="preserve">hera &amp; luna hl2774 col.2 </t>
  </si>
  <si>
    <t>OPR.147858</t>
  </si>
  <si>
    <t xml:space="preserve">angelo futuro l1796 blue </t>
  </si>
  <si>
    <t>OPR.147133</t>
  </si>
  <si>
    <t xml:space="preserve">hera &amp; luna hl135 col.4 </t>
  </si>
  <si>
    <t>OPR.147111</t>
  </si>
  <si>
    <t xml:space="preserve">hera &amp; luna hl1703 col.3 </t>
  </si>
  <si>
    <t>OPR.146340</t>
  </si>
  <si>
    <t xml:space="preserve">hera &amp; luna hl119 col.3 </t>
  </si>
  <si>
    <t>OPR.146339</t>
  </si>
  <si>
    <t xml:space="preserve">HERA &amp; LUNA HL ANIHC COL.3 </t>
  </si>
  <si>
    <t>OPR.146338</t>
  </si>
  <si>
    <t xml:space="preserve">angelo futuro af3312a col.2 </t>
  </si>
  <si>
    <t>OPR.146268</t>
  </si>
  <si>
    <t xml:space="preserve">angelo futuro af3312a col.1 </t>
  </si>
  <si>
    <t>OPR.146267</t>
  </si>
  <si>
    <t xml:space="preserve">hera &amp; luna hl4134 col.2 </t>
  </si>
  <si>
    <t>OPR.146254</t>
  </si>
  <si>
    <t xml:space="preserve">angelo futuro af2852 col.2 </t>
  </si>
  <si>
    <t>OPR.145925</t>
  </si>
  <si>
    <t xml:space="preserve">angelo futuro af2852 col.1 </t>
  </si>
  <si>
    <t>OPR.145924</t>
  </si>
  <si>
    <t xml:space="preserve">ANGELO FUTURO SF2559 COL.3 </t>
  </si>
  <si>
    <t>OPR.145581</t>
  </si>
  <si>
    <t xml:space="preserve">hera &amp; luna hl2639 col.3 </t>
  </si>
  <si>
    <t>OPR.145557</t>
  </si>
  <si>
    <t xml:space="preserve">HERA &amp; LUNA HL2639 COL.2 </t>
  </si>
  <si>
    <t>OPR.145556</t>
  </si>
  <si>
    <t xml:space="preserve">hera &amp; luna hl2639 col.1 </t>
  </si>
  <si>
    <t>OPR.145555</t>
  </si>
  <si>
    <t xml:space="preserve">hera &amp; luna hl2677 col.3 </t>
  </si>
  <si>
    <t>OPR.145554</t>
  </si>
  <si>
    <t xml:space="preserve">hera &amp; luna hl2677 col.2 </t>
  </si>
  <si>
    <t>OPR.145553</t>
  </si>
  <si>
    <t xml:space="preserve">HERA &amp; LUNA HL119 COL.1 </t>
  </si>
  <si>
    <t>OPR.145551</t>
  </si>
  <si>
    <t xml:space="preserve">hera &amp; luna hl2647 col.2 </t>
  </si>
  <si>
    <t>OPR.145549</t>
  </si>
  <si>
    <t xml:space="preserve">hera &amp; luna hl2647 col.1 </t>
  </si>
  <si>
    <t>OPR.145548</t>
  </si>
  <si>
    <t xml:space="preserve">HERA &amp; LUNA HL119 COL.2 </t>
  </si>
  <si>
    <t>OPR.144798</t>
  </si>
  <si>
    <t xml:space="preserve">angelo futuro a604 col.21 </t>
  </si>
  <si>
    <t>OPR.144782</t>
  </si>
  <si>
    <t xml:space="preserve">angelo futuro a604 col.20 </t>
  </si>
  <si>
    <t>OPR.144781</t>
  </si>
  <si>
    <t xml:space="preserve">angelo futuro a603 col.19 </t>
  </si>
  <si>
    <t>OPR.144780</t>
  </si>
  <si>
    <t xml:space="preserve">ANGELO FUTURO A603 COL.17 </t>
  </si>
  <si>
    <t>OPR.144778</t>
  </si>
  <si>
    <t xml:space="preserve">hera &amp; luna hl2277 col.1 </t>
  </si>
  <si>
    <t>OPR.144642</t>
  </si>
  <si>
    <t xml:space="preserve">hera &amp; luna     hl4831c col.3 </t>
  </si>
  <si>
    <t>OPR.144641</t>
  </si>
  <si>
    <t xml:space="preserve">HERA &amp; LUNA     HL4831C COL.2 </t>
  </si>
  <si>
    <t>OPR.144640</t>
  </si>
  <si>
    <t xml:space="preserve">hera &amp; luna hl4471 col.2 </t>
  </si>
  <si>
    <t>OPR.144296</t>
  </si>
  <si>
    <t xml:space="preserve">hera &amp; luna     hl135 col.1 </t>
  </si>
  <si>
    <t>OPR.144293</t>
  </si>
  <si>
    <t>OPR.144291</t>
  </si>
  <si>
    <t xml:space="preserve">hera &amp; luna     hl6180 col.3 </t>
  </si>
  <si>
    <t>OPR.139707</t>
  </si>
  <si>
    <t xml:space="preserve">HERA &amp; LUNA    HL1183 COL.3 </t>
  </si>
  <si>
    <t>OPR.139692</t>
  </si>
  <si>
    <t xml:space="preserve">hera &amp; luna hl1183 col.1 </t>
  </si>
  <si>
    <t>OPR.139690</t>
  </si>
  <si>
    <t xml:space="preserve">angelo futuro af60028 col.3 </t>
  </si>
  <si>
    <t>OPR.139372</t>
  </si>
  <si>
    <t xml:space="preserve">HERA &amp; LUNA FA062 COL.1 </t>
  </si>
  <si>
    <t>OPR.139367</t>
  </si>
  <si>
    <t xml:space="preserve">angelo futuro fa033 m.coffee </t>
  </si>
  <si>
    <t>OPR.137189</t>
  </si>
  <si>
    <t xml:space="preserve">angelo futuro af2540 col.3 </t>
  </si>
  <si>
    <t>HP</t>
  </si>
  <si>
    <t>OPR.155433</t>
  </si>
  <si>
    <t xml:space="preserve">gentleman gt1103 col.2 </t>
  </si>
  <si>
    <t>HM</t>
  </si>
  <si>
    <t>OPR.178874</t>
  </si>
  <si>
    <t xml:space="preserve">ANGELO FUTURO AFT765 COL.1 </t>
  </si>
  <si>
    <t>OPR.165079</t>
  </si>
  <si>
    <t xml:space="preserve">ANGELO FUTURO AFT765 COL.2    </t>
  </si>
  <si>
    <t>OPR.162994</t>
  </si>
  <si>
    <t xml:space="preserve">HERA &amp; LUNA HL0825 COL.1 </t>
  </si>
  <si>
    <t>OPR.162565</t>
  </si>
  <si>
    <t xml:space="preserve"> hera &amp; luna hl825 col.2    </t>
  </si>
  <si>
    <t>OPR.162006</t>
  </si>
  <si>
    <t xml:space="preserve">  hera &amp; luna hl-765 col.3 </t>
  </si>
  <si>
    <t>OPR.160563</t>
  </si>
  <si>
    <t xml:space="preserve">angelo    futuro    vm1100 col.3 </t>
  </si>
  <si>
    <t>CP</t>
  </si>
  <si>
    <t>OPR.178876</t>
  </si>
  <si>
    <t xml:space="preserve">angelo   futuro vm1100 col.2 </t>
  </si>
  <si>
    <t>OPR.178875</t>
  </si>
  <si>
    <t xml:space="preserve">angelo futuro vm1100 col.1 </t>
  </si>
  <si>
    <t>OPR.137188</t>
  </si>
  <si>
    <t>Cena brutto</t>
  </si>
  <si>
    <t>Cena netto</t>
  </si>
  <si>
    <t>Klient</t>
  </si>
  <si>
    <t>Nazwa produktu</t>
  </si>
  <si>
    <t>Grupa</t>
  </si>
  <si>
    <t>Nr produktu 2</t>
  </si>
  <si>
    <t>Nr produktu 1</t>
  </si>
  <si>
    <t>LP</t>
  </si>
  <si>
    <t xml:space="preserve">FUTURO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</si>
</sst>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left"/>
    </xf>
    <xf numFmtId="0" fontId="1" fillId="2" borderId="0" xfId="0" applyFont="1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05B9-6AA1-4979-A213-14E7F24E4C43}">
  <dimension ref="A1:H21"/>
  <sheetViews>
    <sheetView tabSelected="1" workbookViewId="0">
      <selection activeCell="E10" sqref="E10"/>
    </sheetView>
  </sheetViews>
  <sheetFormatPr defaultRowHeight="15" x14ac:dyDescent="0.25"/>
  <cols>
    <col min="1" max="1" width="3" bestFit="1" customWidth="1"/>
    <col min="2" max="3" width="13.28515625" bestFit="1" customWidth="1"/>
    <col min="4" max="4" width="6.42578125" bestFit="1" customWidth="1"/>
    <col min="5" max="5" width="30.42578125" bestFit="1" customWidth="1"/>
    <col min="6" max="6" width="8.5703125" bestFit="1" customWidth="1"/>
    <col min="7" max="7" width="10.7109375" bestFit="1" customWidth="1"/>
    <col min="8" max="8" width="11.42578125" bestFit="1" customWidth="1"/>
  </cols>
  <sheetData>
    <row r="1" spans="1:8" x14ac:dyDescent="0.25">
      <c r="A1" s="3" t="s">
        <v>142</v>
      </c>
      <c r="B1" s="3" t="s">
        <v>141</v>
      </c>
      <c r="C1" s="3" t="s">
        <v>140</v>
      </c>
      <c r="D1" s="3" t="s">
        <v>139</v>
      </c>
      <c r="E1" s="3" t="s">
        <v>138</v>
      </c>
      <c r="F1" s="3" t="s">
        <v>137</v>
      </c>
      <c r="G1" s="3" t="s">
        <v>136</v>
      </c>
      <c r="H1" s="3" t="s">
        <v>135</v>
      </c>
    </row>
    <row r="2" spans="1:8" x14ac:dyDescent="0.25">
      <c r="A2">
        <v>1</v>
      </c>
      <c r="B2" s="2" t="s">
        <v>134</v>
      </c>
      <c r="C2">
        <v>61306705</v>
      </c>
      <c r="D2" t="s">
        <v>129</v>
      </c>
      <c r="E2" t="s">
        <v>133</v>
      </c>
      <c r="F2" t="s">
        <v>143</v>
      </c>
      <c r="G2">
        <v>103.74</v>
      </c>
      <c r="H2">
        <f>G11*1.22</f>
        <v>211.06</v>
      </c>
    </row>
    <row r="3" spans="1:8" x14ac:dyDescent="0.25">
      <c r="A3">
        <v>2</v>
      </c>
      <c r="B3" t="s">
        <v>132</v>
      </c>
      <c r="C3">
        <v>61306712</v>
      </c>
      <c r="D3" t="s">
        <v>129</v>
      </c>
      <c r="E3" t="s">
        <v>131</v>
      </c>
      <c r="F3" t="s">
        <v>143</v>
      </c>
      <c r="G3">
        <v>237.9</v>
      </c>
      <c r="H3">
        <f>G12*1.22</f>
        <v>220.77119999999999</v>
      </c>
    </row>
    <row r="4" spans="1:8" x14ac:dyDescent="0.25">
      <c r="A4">
        <v>3</v>
      </c>
      <c r="B4" t="s">
        <v>130</v>
      </c>
      <c r="C4">
        <v>61306719</v>
      </c>
      <c r="D4" t="s">
        <v>129</v>
      </c>
      <c r="E4" t="s">
        <v>128</v>
      </c>
      <c r="F4" t="s">
        <v>143</v>
      </c>
      <c r="G4">
        <v>186.42000000000002</v>
      </c>
      <c r="H4">
        <f>G13*1.22</f>
        <v>164.6268</v>
      </c>
    </row>
    <row r="5" spans="1:8" x14ac:dyDescent="0.25">
      <c r="A5">
        <v>6</v>
      </c>
      <c r="B5" s="1" t="s">
        <v>127</v>
      </c>
      <c r="C5">
        <v>61146923</v>
      </c>
      <c r="D5" t="s">
        <v>116</v>
      </c>
      <c r="E5" t="s">
        <v>126</v>
      </c>
      <c r="F5" t="s">
        <v>143</v>
      </c>
      <c r="G5">
        <v>33.54</v>
      </c>
      <c r="H5">
        <f>G14*1.22</f>
        <v>256.93199999999996</v>
      </c>
    </row>
    <row r="6" spans="1:8" x14ac:dyDescent="0.25">
      <c r="A6">
        <v>7</v>
      </c>
      <c r="B6" t="s">
        <v>125</v>
      </c>
      <c r="C6">
        <v>61158613</v>
      </c>
      <c r="D6" t="s">
        <v>116</v>
      </c>
      <c r="E6" t="s">
        <v>124</v>
      </c>
      <c r="F6" t="s">
        <v>143</v>
      </c>
      <c r="G6">
        <v>131.82</v>
      </c>
      <c r="H6">
        <f>G15*1.22</f>
        <v>270.25440000000003</v>
      </c>
    </row>
    <row r="7" spans="1:8" x14ac:dyDescent="0.25">
      <c r="A7">
        <v>8</v>
      </c>
      <c r="B7" t="s">
        <v>123</v>
      </c>
      <c r="C7">
        <v>61162834</v>
      </c>
      <c r="D7" t="s">
        <v>116</v>
      </c>
      <c r="E7" t="s">
        <v>122</v>
      </c>
      <c r="F7" t="s">
        <v>143</v>
      </c>
      <c r="G7">
        <v>103.74</v>
      </c>
      <c r="H7">
        <f>G16*1.22</f>
        <v>78.031199999999998</v>
      </c>
    </row>
    <row r="8" spans="1:8" x14ac:dyDescent="0.25">
      <c r="A8">
        <v>9</v>
      </c>
      <c r="B8" t="s">
        <v>121</v>
      </c>
      <c r="C8">
        <v>61167594</v>
      </c>
      <c r="D8" t="s">
        <v>116</v>
      </c>
      <c r="E8" t="s">
        <v>120</v>
      </c>
      <c r="F8" t="s">
        <v>143</v>
      </c>
      <c r="G8">
        <v>48.36</v>
      </c>
      <c r="H8">
        <f>G17*1.22</f>
        <v>115.14359999999999</v>
      </c>
    </row>
    <row r="9" spans="1:8" x14ac:dyDescent="0.25">
      <c r="A9">
        <v>10</v>
      </c>
      <c r="B9" t="s">
        <v>119</v>
      </c>
      <c r="C9">
        <v>61185724</v>
      </c>
      <c r="D9" t="s">
        <v>116</v>
      </c>
      <c r="E9" t="s">
        <v>118</v>
      </c>
      <c r="F9" t="s">
        <v>143</v>
      </c>
      <c r="G9">
        <v>155.22</v>
      </c>
      <c r="H9">
        <f>G18*1.22</f>
        <v>121.8048</v>
      </c>
    </row>
    <row r="10" spans="1:8" x14ac:dyDescent="0.25">
      <c r="A10">
        <v>12</v>
      </c>
      <c r="B10" t="s">
        <v>117</v>
      </c>
      <c r="C10">
        <v>61312032</v>
      </c>
      <c r="D10" t="s">
        <v>116</v>
      </c>
      <c r="E10" t="s">
        <v>115</v>
      </c>
      <c r="F10" t="s">
        <v>143</v>
      </c>
      <c r="G10">
        <v>171.6</v>
      </c>
      <c r="H10">
        <f>G19*1.22</f>
        <v>223.626</v>
      </c>
    </row>
    <row r="11" spans="1:8" x14ac:dyDescent="0.25">
      <c r="A11">
        <v>13</v>
      </c>
      <c r="B11" t="s">
        <v>114</v>
      </c>
      <c r="C11">
        <v>61101388</v>
      </c>
      <c r="D11" t="s">
        <v>113</v>
      </c>
      <c r="E11" t="s">
        <v>112</v>
      </c>
      <c r="F11" t="s">
        <v>143</v>
      </c>
      <c r="G11">
        <v>173</v>
      </c>
      <c r="H11">
        <f>G20*1.22</f>
        <v>195.078</v>
      </c>
    </row>
    <row r="12" spans="1:8" x14ac:dyDescent="0.25">
      <c r="A12">
        <v>15</v>
      </c>
      <c r="B12" s="1" t="s">
        <v>111</v>
      </c>
      <c r="C12">
        <v>60394093</v>
      </c>
      <c r="D12" t="s">
        <v>1</v>
      </c>
      <c r="E12" t="s">
        <v>110</v>
      </c>
      <c r="F12" t="s">
        <v>143</v>
      </c>
      <c r="G12">
        <v>180.96</v>
      </c>
      <c r="H12">
        <f>G21*1.22</f>
        <v>220.77119999999999</v>
      </c>
    </row>
    <row r="13" spans="1:8" x14ac:dyDescent="0.25">
      <c r="A13">
        <v>16</v>
      </c>
      <c r="B13" t="s">
        <v>109</v>
      </c>
      <c r="C13">
        <v>60415513</v>
      </c>
      <c r="D13" t="s">
        <v>1</v>
      </c>
      <c r="E13" t="s">
        <v>108</v>
      </c>
      <c r="F13" t="s">
        <v>143</v>
      </c>
      <c r="G13">
        <v>134.94</v>
      </c>
      <c r="H13">
        <f>Część2!G2*1.22</f>
        <v>80.885999999999996</v>
      </c>
    </row>
    <row r="14" spans="1:8" x14ac:dyDescent="0.25">
      <c r="A14">
        <v>17</v>
      </c>
      <c r="B14" t="s">
        <v>107</v>
      </c>
      <c r="C14">
        <v>60415548</v>
      </c>
      <c r="D14" t="s">
        <v>1</v>
      </c>
      <c r="E14" t="s">
        <v>106</v>
      </c>
      <c r="F14" t="s">
        <v>143</v>
      </c>
      <c r="G14">
        <v>210.6</v>
      </c>
      <c r="H14">
        <f>Część2!G3*1.22</f>
        <v>274.06079999999997</v>
      </c>
    </row>
    <row r="15" spans="1:8" x14ac:dyDescent="0.25">
      <c r="A15">
        <v>18</v>
      </c>
      <c r="B15" t="s">
        <v>105</v>
      </c>
      <c r="C15">
        <v>60417837</v>
      </c>
      <c r="D15" t="s">
        <v>1</v>
      </c>
      <c r="E15" t="s">
        <v>104</v>
      </c>
      <c r="F15" t="s">
        <v>143</v>
      </c>
      <c r="G15">
        <v>221.52</v>
      </c>
      <c r="H15">
        <f>Część2!G16*1.22</f>
        <v>211.2552</v>
      </c>
    </row>
    <row r="16" spans="1:8" x14ac:dyDescent="0.25">
      <c r="A16">
        <v>19</v>
      </c>
      <c r="B16" t="s">
        <v>103</v>
      </c>
      <c r="C16">
        <v>60417851</v>
      </c>
      <c r="D16" t="s">
        <v>1</v>
      </c>
      <c r="E16" t="s">
        <v>102</v>
      </c>
      <c r="F16" t="s">
        <v>143</v>
      </c>
      <c r="G16">
        <v>63.96</v>
      </c>
      <c r="H16">
        <f>Część2!G17*1.22</f>
        <v>48.531599999999997</v>
      </c>
    </row>
    <row r="17" spans="1:8" x14ac:dyDescent="0.25">
      <c r="A17">
        <v>20</v>
      </c>
      <c r="B17" t="s">
        <v>101</v>
      </c>
      <c r="C17">
        <v>60417956</v>
      </c>
      <c r="D17" t="s">
        <v>1</v>
      </c>
      <c r="E17" t="s">
        <v>100</v>
      </c>
      <c r="F17" t="s">
        <v>143</v>
      </c>
      <c r="G17">
        <v>94.38</v>
      </c>
      <c r="H17">
        <f>Część2!G18*1.22</f>
        <v>340.6728</v>
      </c>
    </row>
    <row r="18" spans="1:8" x14ac:dyDescent="0.25">
      <c r="A18">
        <v>21</v>
      </c>
      <c r="B18" t="s">
        <v>99</v>
      </c>
      <c r="C18">
        <v>61003374</v>
      </c>
      <c r="D18" t="s">
        <v>1</v>
      </c>
      <c r="E18" t="s">
        <v>55</v>
      </c>
      <c r="F18" t="s">
        <v>143</v>
      </c>
      <c r="G18">
        <v>99.84</v>
      </c>
      <c r="H18">
        <f>G2*1.22</f>
        <v>126.5628</v>
      </c>
    </row>
    <row r="19" spans="1:8" x14ac:dyDescent="0.25">
      <c r="A19">
        <v>22</v>
      </c>
      <c r="B19" t="s">
        <v>98</v>
      </c>
      <c r="C19">
        <v>61003388</v>
      </c>
      <c r="D19" t="s">
        <v>1</v>
      </c>
      <c r="E19" t="s">
        <v>97</v>
      </c>
      <c r="F19" t="s">
        <v>143</v>
      </c>
      <c r="G19">
        <v>183.3</v>
      </c>
      <c r="H19">
        <f>G3*1.22</f>
        <v>290.238</v>
      </c>
    </row>
    <row r="20" spans="1:8" x14ac:dyDescent="0.25">
      <c r="A20">
        <v>23</v>
      </c>
      <c r="B20" t="s">
        <v>96</v>
      </c>
      <c r="C20">
        <v>61003409</v>
      </c>
      <c r="D20" t="s">
        <v>1</v>
      </c>
      <c r="E20" t="s">
        <v>95</v>
      </c>
      <c r="F20" t="s">
        <v>143</v>
      </c>
      <c r="G20">
        <v>159.9</v>
      </c>
      <c r="H20">
        <f>G4*1.22</f>
        <v>227.4324</v>
      </c>
    </row>
    <row r="21" spans="1:8" x14ac:dyDescent="0.25">
      <c r="A21">
        <v>24</v>
      </c>
      <c r="B21" t="s">
        <v>94</v>
      </c>
      <c r="C21">
        <v>61007665</v>
      </c>
      <c r="D21" t="s">
        <v>1</v>
      </c>
      <c r="E21" t="s">
        <v>93</v>
      </c>
      <c r="F21" t="s">
        <v>143</v>
      </c>
      <c r="G21">
        <v>180.96</v>
      </c>
      <c r="H21">
        <f>G5*1.22</f>
        <v>40.918799999999997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9A308-7641-47D4-8D4E-7B42E7078B3C}">
  <dimension ref="A1:H47"/>
  <sheetViews>
    <sheetView workbookViewId="0">
      <selection activeCell="E13" sqref="E13"/>
    </sheetView>
  </sheetViews>
  <sheetFormatPr defaultRowHeight="15" x14ac:dyDescent="0.25"/>
  <cols>
    <col min="1" max="1" width="3" bestFit="1" customWidth="1"/>
    <col min="2" max="3" width="13.28515625" bestFit="1" customWidth="1"/>
    <col min="4" max="4" width="6.42578125" bestFit="1" customWidth="1"/>
    <col min="5" max="5" width="28.7109375" bestFit="1" customWidth="1"/>
    <col min="6" max="6" width="8.5703125" bestFit="1" customWidth="1"/>
    <col min="7" max="7" width="10.7109375" bestFit="1" customWidth="1"/>
    <col min="8" max="8" width="11.42578125" bestFit="1" customWidth="1"/>
  </cols>
  <sheetData>
    <row r="1" spans="1:8" x14ac:dyDescent="0.25">
      <c r="A1" s="3" t="s">
        <v>142</v>
      </c>
      <c r="B1" s="3" t="s">
        <v>141</v>
      </c>
      <c r="C1" s="3" t="s">
        <v>140</v>
      </c>
      <c r="D1" s="3" t="s">
        <v>139</v>
      </c>
      <c r="E1" s="3" t="s">
        <v>138</v>
      </c>
      <c r="F1" s="3" t="s">
        <v>137</v>
      </c>
      <c r="G1" s="3" t="s">
        <v>136</v>
      </c>
      <c r="H1" s="3" t="s">
        <v>135</v>
      </c>
    </row>
    <row r="2" spans="1:8" x14ac:dyDescent="0.25">
      <c r="A2">
        <v>25</v>
      </c>
      <c r="B2" t="s">
        <v>92</v>
      </c>
      <c r="C2">
        <v>61007672</v>
      </c>
      <c r="D2" t="s">
        <v>1</v>
      </c>
      <c r="E2" t="s">
        <v>91</v>
      </c>
      <c r="F2" t="s">
        <v>143</v>
      </c>
      <c r="G2">
        <v>66.3</v>
      </c>
      <c r="H2">
        <f>Część1!G6*1.22</f>
        <v>160.82039999999998</v>
      </c>
    </row>
    <row r="3" spans="1:8" x14ac:dyDescent="0.25">
      <c r="A3">
        <v>26</v>
      </c>
      <c r="B3" t="s">
        <v>90</v>
      </c>
      <c r="C3">
        <v>61007679</v>
      </c>
      <c r="D3" t="s">
        <v>1</v>
      </c>
      <c r="E3" t="s">
        <v>89</v>
      </c>
      <c r="F3" t="s">
        <v>143</v>
      </c>
      <c r="G3">
        <v>224.64</v>
      </c>
      <c r="H3">
        <f>Część1!G7*1.22</f>
        <v>126.5628</v>
      </c>
    </row>
    <row r="4" spans="1:8" x14ac:dyDescent="0.25">
      <c r="A4">
        <v>27</v>
      </c>
      <c r="B4" t="s">
        <v>88</v>
      </c>
      <c r="C4">
        <v>61010983</v>
      </c>
      <c r="D4" t="s">
        <v>1</v>
      </c>
      <c r="E4" t="s">
        <v>87</v>
      </c>
      <c r="F4" t="s">
        <v>143</v>
      </c>
      <c r="G4">
        <v>173.16</v>
      </c>
      <c r="H4">
        <f>Część1!G8*1.22</f>
        <v>58.999199999999995</v>
      </c>
    </row>
    <row r="5" spans="1:8" x14ac:dyDescent="0.25">
      <c r="A5">
        <v>28</v>
      </c>
      <c r="B5" t="s">
        <v>86</v>
      </c>
      <c r="C5">
        <v>61010997</v>
      </c>
      <c r="D5" t="s">
        <v>1</v>
      </c>
      <c r="E5" t="s">
        <v>85</v>
      </c>
      <c r="F5" t="s">
        <v>143</v>
      </c>
      <c r="G5">
        <v>304.2</v>
      </c>
      <c r="H5">
        <f>Część1!G9*1.22</f>
        <v>189.36840000000001</v>
      </c>
    </row>
    <row r="6" spans="1:8" x14ac:dyDescent="0.25">
      <c r="A6">
        <v>29</v>
      </c>
      <c r="B6" t="s">
        <v>84</v>
      </c>
      <c r="C6">
        <v>61011004</v>
      </c>
      <c r="D6" t="s">
        <v>1</v>
      </c>
      <c r="E6" t="s">
        <v>83</v>
      </c>
      <c r="F6" t="s">
        <v>143</v>
      </c>
      <c r="G6">
        <v>74.88</v>
      </c>
      <c r="H6">
        <f>Część1!G10*1.22</f>
        <v>209.35199999999998</v>
      </c>
    </row>
    <row r="7" spans="1:8" x14ac:dyDescent="0.25">
      <c r="A7">
        <v>30</v>
      </c>
      <c r="B7" t="s">
        <v>82</v>
      </c>
      <c r="C7">
        <v>61011011</v>
      </c>
      <c r="D7" t="s">
        <v>1</v>
      </c>
      <c r="E7" t="s">
        <v>81</v>
      </c>
      <c r="F7" t="s">
        <v>143</v>
      </c>
      <c r="G7">
        <v>271.44</v>
      </c>
      <c r="H7">
        <f>G19*1.22</f>
        <v>146.54640000000001</v>
      </c>
    </row>
    <row r="8" spans="1:8" x14ac:dyDescent="0.25">
      <c r="A8">
        <v>31</v>
      </c>
      <c r="B8" t="s">
        <v>80</v>
      </c>
      <c r="C8">
        <v>61011123</v>
      </c>
      <c r="D8" t="s">
        <v>1</v>
      </c>
      <c r="E8" t="s">
        <v>79</v>
      </c>
      <c r="F8" t="s">
        <v>143</v>
      </c>
      <c r="G8">
        <v>51.480000000000004</v>
      </c>
      <c r="H8">
        <f>G20*1.22</f>
        <v>85.644000000000005</v>
      </c>
    </row>
    <row r="9" spans="1:8" x14ac:dyDescent="0.25">
      <c r="A9">
        <v>32</v>
      </c>
      <c r="B9" t="s">
        <v>78</v>
      </c>
      <c r="C9">
        <v>61018011</v>
      </c>
      <c r="D9" t="s">
        <v>1</v>
      </c>
      <c r="E9" t="s">
        <v>77</v>
      </c>
      <c r="F9" t="s">
        <v>143</v>
      </c>
      <c r="G9">
        <v>308.10000000000002</v>
      </c>
      <c r="H9">
        <f>G21*1.22</f>
        <v>318.786</v>
      </c>
    </row>
    <row r="10" spans="1:8" x14ac:dyDescent="0.25">
      <c r="A10">
        <v>33</v>
      </c>
      <c r="B10" t="s">
        <v>76</v>
      </c>
      <c r="C10">
        <v>61018018</v>
      </c>
      <c r="D10" t="s">
        <v>1</v>
      </c>
      <c r="E10" t="s">
        <v>75</v>
      </c>
      <c r="F10" t="s">
        <v>143</v>
      </c>
      <c r="G10">
        <v>104.52</v>
      </c>
      <c r="H10">
        <f>G22*1.22</f>
        <v>182.70719999999997</v>
      </c>
    </row>
    <row r="11" spans="1:8" x14ac:dyDescent="0.25">
      <c r="A11">
        <v>34</v>
      </c>
      <c r="B11" t="s">
        <v>74</v>
      </c>
      <c r="C11">
        <v>61018032</v>
      </c>
      <c r="D11" t="s">
        <v>1</v>
      </c>
      <c r="E11" t="s">
        <v>73</v>
      </c>
      <c r="F11" t="s">
        <v>143</v>
      </c>
      <c r="G11">
        <v>265.2</v>
      </c>
      <c r="H11">
        <f>G23*1.22</f>
        <v>58.047599999999996</v>
      </c>
    </row>
    <row r="12" spans="1:8" x14ac:dyDescent="0.25">
      <c r="A12">
        <v>35</v>
      </c>
      <c r="B12" t="s">
        <v>72</v>
      </c>
      <c r="C12">
        <v>61018046</v>
      </c>
      <c r="D12" t="s">
        <v>1</v>
      </c>
      <c r="E12" t="s">
        <v>71</v>
      </c>
      <c r="F12" t="s">
        <v>143</v>
      </c>
      <c r="G12">
        <v>237.9</v>
      </c>
      <c r="H12">
        <f>G24*1.22</f>
        <v>202.69079999999997</v>
      </c>
    </row>
    <row r="13" spans="1:8" x14ac:dyDescent="0.25">
      <c r="A13">
        <v>36</v>
      </c>
      <c r="B13" t="s">
        <v>70</v>
      </c>
      <c r="C13">
        <v>61018053</v>
      </c>
      <c r="D13" t="s">
        <v>1</v>
      </c>
      <c r="E13" t="s">
        <v>69</v>
      </c>
      <c r="F13" t="s">
        <v>143</v>
      </c>
      <c r="G13">
        <v>153.66</v>
      </c>
      <c r="H13">
        <f>G4*1.22</f>
        <v>211.2552</v>
      </c>
    </row>
    <row r="14" spans="1:8" x14ac:dyDescent="0.25">
      <c r="A14">
        <v>37</v>
      </c>
      <c r="B14" t="s">
        <v>68</v>
      </c>
      <c r="C14">
        <v>61018060</v>
      </c>
      <c r="D14" t="s">
        <v>1</v>
      </c>
      <c r="E14" t="s">
        <v>67</v>
      </c>
      <c r="F14" t="s">
        <v>143</v>
      </c>
      <c r="G14">
        <v>90.48</v>
      </c>
      <c r="H14">
        <f>G5*1.22</f>
        <v>371.12399999999997</v>
      </c>
    </row>
    <row r="15" spans="1:8" x14ac:dyDescent="0.25">
      <c r="A15">
        <v>38</v>
      </c>
      <c r="B15" t="s">
        <v>66</v>
      </c>
      <c r="C15">
        <v>61018067</v>
      </c>
      <c r="D15" t="s">
        <v>1</v>
      </c>
      <c r="E15" t="s">
        <v>65</v>
      </c>
      <c r="F15" t="s">
        <v>143</v>
      </c>
      <c r="G15">
        <v>291.72000000000003</v>
      </c>
      <c r="H15">
        <f>G6*1.22</f>
        <v>91.353599999999986</v>
      </c>
    </row>
    <row r="16" spans="1:8" x14ac:dyDescent="0.25">
      <c r="A16">
        <v>39</v>
      </c>
      <c r="B16" t="s">
        <v>64</v>
      </c>
      <c r="C16">
        <v>61018074</v>
      </c>
      <c r="D16" t="s">
        <v>1</v>
      </c>
      <c r="E16" t="s">
        <v>63</v>
      </c>
      <c r="F16" t="s">
        <v>143</v>
      </c>
      <c r="G16">
        <v>173.16</v>
      </c>
      <c r="H16">
        <f>G7*1.22</f>
        <v>331.15679999999998</v>
      </c>
    </row>
    <row r="17" spans="1:8" x14ac:dyDescent="0.25">
      <c r="A17">
        <v>40</v>
      </c>
      <c r="B17" t="s">
        <v>62</v>
      </c>
      <c r="C17">
        <v>61018242</v>
      </c>
      <c r="D17" t="s">
        <v>1</v>
      </c>
      <c r="E17" t="s">
        <v>61</v>
      </c>
      <c r="F17" t="s">
        <v>143</v>
      </c>
      <c r="G17">
        <v>39.78</v>
      </c>
      <c r="H17">
        <f>G8*1.22</f>
        <v>62.805600000000005</v>
      </c>
    </row>
    <row r="18" spans="1:8" x14ac:dyDescent="0.25">
      <c r="A18">
        <v>41</v>
      </c>
      <c r="B18" t="s">
        <v>60</v>
      </c>
      <c r="C18">
        <v>61022946</v>
      </c>
      <c r="D18" t="s">
        <v>1</v>
      </c>
      <c r="E18" t="s">
        <v>59</v>
      </c>
      <c r="F18" t="s">
        <v>143</v>
      </c>
      <c r="G18">
        <v>279.24</v>
      </c>
      <c r="H18">
        <f>G9*1.22</f>
        <v>375.88200000000001</v>
      </c>
    </row>
    <row r="19" spans="1:8" x14ac:dyDescent="0.25">
      <c r="A19">
        <v>42</v>
      </c>
      <c r="B19" t="s">
        <v>58</v>
      </c>
      <c r="C19">
        <v>61022953</v>
      </c>
      <c r="D19" t="s">
        <v>1</v>
      </c>
      <c r="E19" t="s">
        <v>57</v>
      </c>
      <c r="F19" t="s">
        <v>143</v>
      </c>
      <c r="G19">
        <v>120.12</v>
      </c>
      <c r="H19">
        <f>G10*1.22</f>
        <v>127.51439999999999</v>
      </c>
    </row>
    <row r="20" spans="1:8" x14ac:dyDescent="0.25">
      <c r="A20">
        <v>43</v>
      </c>
      <c r="B20" t="s">
        <v>56</v>
      </c>
      <c r="C20">
        <v>61025529</v>
      </c>
      <c r="D20" t="s">
        <v>1</v>
      </c>
      <c r="E20" t="s">
        <v>55</v>
      </c>
      <c r="F20" t="s">
        <v>143</v>
      </c>
      <c r="G20">
        <v>70.2</v>
      </c>
      <c r="H20">
        <f>G11*1.22</f>
        <v>323.54399999999998</v>
      </c>
    </row>
    <row r="21" spans="1:8" x14ac:dyDescent="0.25">
      <c r="A21">
        <v>44</v>
      </c>
      <c r="B21" t="s">
        <v>54</v>
      </c>
      <c r="C21">
        <v>61025620</v>
      </c>
      <c r="D21" t="s">
        <v>1</v>
      </c>
      <c r="E21" t="s">
        <v>53</v>
      </c>
      <c r="F21" t="s">
        <v>143</v>
      </c>
      <c r="G21">
        <v>261.3</v>
      </c>
      <c r="H21">
        <f>G12*1.22</f>
        <v>290.238</v>
      </c>
    </row>
    <row r="22" spans="1:8" x14ac:dyDescent="0.25">
      <c r="A22">
        <v>45</v>
      </c>
      <c r="B22" t="s">
        <v>52</v>
      </c>
      <c r="C22">
        <v>61025627</v>
      </c>
      <c r="D22" t="s">
        <v>1</v>
      </c>
      <c r="E22" t="s">
        <v>51</v>
      </c>
      <c r="F22" t="s">
        <v>143</v>
      </c>
      <c r="G22">
        <v>149.76</v>
      </c>
      <c r="H22">
        <f>G13*1.22</f>
        <v>187.46519999999998</v>
      </c>
    </row>
    <row r="23" spans="1:8" x14ac:dyDescent="0.25">
      <c r="A23">
        <v>46</v>
      </c>
      <c r="B23" t="s">
        <v>50</v>
      </c>
      <c r="C23">
        <v>61026145</v>
      </c>
      <c r="D23" t="s">
        <v>1</v>
      </c>
      <c r="E23" t="s">
        <v>49</v>
      </c>
      <c r="F23" t="s">
        <v>143</v>
      </c>
      <c r="G23">
        <v>47.58</v>
      </c>
      <c r="H23">
        <f>G14*1.22</f>
        <v>110.3856</v>
      </c>
    </row>
    <row r="24" spans="1:8" x14ac:dyDescent="0.25">
      <c r="A24">
        <v>47</v>
      </c>
      <c r="B24" t="s">
        <v>48</v>
      </c>
      <c r="C24">
        <v>61026152</v>
      </c>
      <c r="D24" t="s">
        <v>1</v>
      </c>
      <c r="E24" t="s">
        <v>47</v>
      </c>
      <c r="F24" t="s">
        <v>143</v>
      </c>
      <c r="G24">
        <v>166.14</v>
      </c>
      <c r="H24">
        <f>G15*1.22</f>
        <v>355.89840000000004</v>
      </c>
    </row>
    <row r="25" spans="1:8" x14ac:dyDescent="0.25">
      <c r="A25">
        <v>48</v>
      </c>
      <c r="B25" t="s">
        <v>46</v>
      </c>
      <c r="C25">
        <v>61026159</v>
      </c>
      <c r="D25" t="s">
        <v>1</v>
      </c>
      <c r="E25" t="s">
        <v>45</v>
      </c>
      <c r="F25" t="s">
        <v>143</v>
      </c>
      <c r="G25">
        <v>257.39999999999998</v>
      </c>
      <c r="H25">
        <f>G25*1.22</f>
        <v>314.02799999999996</v>
      </c>
    </row>
    <row r="26" spans="1:8" x14ac:dyDescent="0.25">
      <c r="A26">
        <v>49</v>
      </c>
      <c r="B26" t="s">
        <v>44</v>
      </c>
      <c r="C26">
        <v>61031983</v>
      </c>
      <c r="D26" t="s">
        <v>1</v>
      </c>
      <c r="E26" t="s">
        <v>43</v>
      </c>
      <c r="F26" t="s">
        <v>143</v>
      </c>
      <c r="G26">
        <v>246.48000000000002</v>
      </c>
      <c r="H26">
        <f>G26*1.22</f>
        <v>300.7056</v>
      </c>
    </row>
    <row r="27" spans="1:8" x14ac:dyDescent="0.25">
      <c r="A27">
        <v>50</v>
      </c>
      <c r="B27" t="s">
        <v>42</v>
      </c>
      <c r="C27">
        <v>61032137</v>
      </c>
      <c r="D27" t="s">
        <v>1</v>
      </c>
      <c r="E27" t="s">
        <v>41</v>
      </c>
      <c r="F27" t="s">
        <v>143</v>
      </c>
      <c r="G27">
        <v>195</v>
      </c>
      <c r="H27">
        <f>G27*1.22</f>
        <v>237.9</v>
      </c>
    </row>
    <row r="28" spans="1:8" x14ac:dyDescent="0.25">
      <c r="A28">
        <v>51</v>
      </c>
      <c r="B28" t="s">
        <v>40</v>
      </c>
      <c r="C28">
        <v>61037758</v>
      </c>
      <c r="D28" t="s">
        <v>1</v>
      </c>
      <c r="E28" t="s">
        <v>39</v>
      </c>
      <c r="F28" t="s">
        <v>143</v>
      </c>
      <c r="G28">
        <v>263.64</v>
      </c>
      <c r="H28">
        <f>G28*1.22</f>
        <v>321.64079999999996</v>
      </c>
    </row>
    <row r="29" spans="1:8" x14ac:dyDescent="0.25">
      <c r="A29">
        <v>52</v>
      </c>
      <c r="B29" t="s">
        <v>38</v>
      </c>
      <c r="C29">
        <v>61037772</v>
      </c>
      <c r="D29" t="s">
        <v>1</v>
      </c>
      <c r="E29" t="s">
        <v>37</v>
      </c>
      <c r="F29" t="s">
        <v>143</v>
      </c>
      <c r="G29">
        <v>172.38</v>
      </c>
      <c r="H29">
        <f>G29*1.22</f>
        <v>210.30359999999999</v>
      </c>
    </row>
    <row r="30" spans="1:8" x14ac:dyDescent="0.25">
      <c r="A30">
        <v>53</v>
      </c>
      <c r="B30" t="s">
        <v>36</v>
      </c>
      <c r="C30">
        <v>61037786</v>
      </c>
      <c r="D30" t="s">
        <v>1</v>
      </c>
      <c r="E30" t="s">
        <v>35</v>
      </c>
      <c r="F30" t="s">
        <v>143</v>
      </c>
      <c r="G30">
        <v>184.86</v>
      </c>
      <c r="H30">
        <f>G30*1.22</f>
        <v>225.5292</v>
      </c>
    </row>
    <row r="31" spans="1:8" x14ac:dyDescent="0.25">
      <c r="A31">
        <v>54</v>
      </c>
      <c r="B31" t="s">
        <v>34</v>
      </c>
      <c r="C31">
        <v>61037800</v>
      </c>
      <c r="D31" t="s">
        <v>1</v>
      </c>
      <c r="E31" t="s">
        <v>33</v>
      </c>
      <c r="F31" t="s">
        <v>143</v>
      </c>
      <c r="G31">
        <v>281.58</v>
      </c>
      <c r="H31">
        <f>G31*1.22</f>
        <v>343.52759999999995</v>
      </c>
    </row>
    <row r="32" spans="1:8" x14ac:dyDescent="0.25">
      <c r="A32">
        <v>55</v>
      </c>
      <c r="B32" t="s">
        <v>32</v>
      </c>
      <c r="C32">
        <v>61040110</v>
      </c>
      <c r="D32" t="s">
        <v>1</v>
      </c>
      <c r="E32" t="s">
        <v>31</v>
      </c>
      <c r="F32" t="s">
        <v>143</v>
      </c>
      <c r="G32">
        <v>199.68</v>
      </c>
      <c r="H32">
        <f>G32*1.22</f>
        <v>243.6096</v>
      </c>
    </row>
    <row r="33" spans="1:8" x14ac:dyDescent="0.25">
      <c r="A33">
        <v>56</v>
      </c>
      <c r="B33" t="s">
        <v>30</v>
      </c>
      <c r="C33">
        <v>61040117</v>
      </c>
      <c r="D33" t="s">
        <v>1</v>
      </c>
      <c r="E33" t="s">
        <v>29</v>
      </c>
      <c r="F33" t="s">
        <v>143</v>
      </c>
      <c r="G33">
        <v>290.15999999999997</v>
      </c>
      <c r="H33">
        <f>G33*1.22</f>
        <v>353.99519999999995</v>
      </c>
    </row>
    <row r="34" spans="1:8" x14ac:dyDescent="0.25">
      <c r="A34">
        <v>57</v>
      </c>
      <c r="B34" t="s">
        <v>28</v>
      </c>
      <c r="C34">
        <v>61040194</v>
      </c>
      <c r="D34" t="s">
        <v>1</v>
      </c>
      <c r="E34" t="s">
        <v>27</v>
      </c>
      <c r="F34" t="s">
        <v>143</v>
      </c>
      <c r="G34">
        <v>236.34</v>
      </c>
      <c r="H34">
        <f>G34*1.22</f>
        <v>288.33479999999997</v>
      </c>
    </row>
    <row r="35" spans="1:8" x14ac:dyDescent="0.25">
      <c r="A35">
        <v>58</v>
      </c>
      <c r="B35" t="s">
        <v>26</v>
      </c>
      <c r="C35">
        <v>61040201</v>
      </c>
      <c r="D35" t="s">
        <v>1</v>
      </c>
      <c r="E35" t="s">
        <v>25</v>
      </c>
      <c r="F35" t="s">
        <v>143</v>
      </c>
      <c r="G35">
        <v>253.5</v>
      </c>
      <c r="H35">
        <f>G35*1.22</f>
        <v>309.27</v>
      </c>
    </row>
    <row r="36" spans="1:8" x14ac:dyDescent="0.25">
      <c r="A36">
        <v>59</v>
      </c>
      <c r="B36" t="s">
        <v>24</v>
      </c>
      <c r="C36">
        <v>61040208</v>
      </c>
      <c r="D36" t="s">
        <v>1</v>
      </c>
      <c r="E36" t="s">
        <v>23</v>
      </c>
      <c r="F36" t="s">
        <v>143</v>
      </c>
      <c r="G36">
        <v>170.04</v>
      </c>
      <c r="H36">
        <f>G36*1.22</f>
        <v>207.44879999999998</v>
      </c>
    </row>
    <row r="37" spans="1:8" x14ac:dyDescent="0.25">
      <c r="A37">
        <v>60</v>
      </c>
      <c r="B37" t="s">
        <v>22</v>
      </c>
      <c r="C37">
        <v>61040222</v>
      </c>
      <c r="D37" t="s">
        <v>1</v>
      </c>
      <c r="E37" t="s">
        <v>21</v>
      </c>
      <c r="F37" t="s">
        <v>143</v>
      </c>
      <c r="G37">
        <v>124.02000000000001</v>
      </c>
      <c r="H37">
        <f>G37*1.22</f>
        <v>151.30440000000002</v>
      </c>
    </row>
    <row r="38" spans="1:8" x14ac:dyDescent="0.25">
      <c r="A38">
        <v>61</v>
      </c>
      <c r="B38" t="s">
        <v>20</v>
      </c>
      <c r="C38">
        <v>61040250</v>
      </c>
      <c r="D38" t="s">
        <v>1</v>
      </c>
      <c r="E38" t="s">
        <v>19</v>
      </c>
      <c r="F38" t="s">
        <v>143</v>
      </c>
      <c r="G38">
        <v>297.95999999999998</v>
      </c>
      <c r="H38">
        <f>G38*1.22</f>
        <v>363.51119999999997</v>
      </c>
    </row>
    <row r="39" spans="1:8" x14ac:dyDescent="0.25">
      <c r="A39">
        <v>62</v>
      </c>
      <c r="B39" t="s">
        <v>18</v>
      </c>
      <c r="C39">
        <v>61040432</v>
      </c>
      <c r="D39" t="s">
        <v>1</v>
      </c>
      <c r="E39" t="s">
        <v>17</v>
      </c>
      <c r="F39" t="s">
        <v>143</v>
      </c>
      <c r="G39">
        <v>190.32</v>
      </c>
      <c r="H39">
        <f>G39*1.22</f>
        <v>232.19039999999998</v>
      </c>
    </row>
    <row r="40" spans="1:8" x14ac:dyDescent="0.25">
      <c r="A40">
        <v>63</v>
      </c>
      <c r="B40" t="s">
        <v>16</v>
      </c>
      <c r="C40">
        <v>61040439</v>
      </c>
      <c r="D40" t="s">
        <v>1</v>
      </c>
      <c r="E40" t="s">
        <v>15</v>
      </c>
      <c r="F40" t="s">
        <v>143</v>
      </c>
      <c r="G40">
        <v>105.3</v>
      </c>
      <c r="H40">
        <f>G40*1.22</f>
        <v>128.46599999999998</v>
      </c>
    </row>
    <row r="41" spans="1:8" x14ac:dyDescent="0.25">
      <c r="A41">
        <v>64</v>
      </c>
      <c r="B41" t="s">
        <v>14</v>
      </c>
      <c r="C41">
        <v>61040446</v>
      </c>
      <c r="D41" t="s">
        <v>1</v>
      </c>
      <c r="E41" t="s">
        <v>13</v>
      </c>
      <c r="F41" t="s">
        <v>143</v>
      </c>
      <c r="G41">
        <v>89.7</v>
      </c>
      <c r="H41">
        <f>G41*1.22</f>
        <v>109.434</v>
      </c>
    </row>
    <row r="42" spans="1:8" x14ac:dyDescent="0.25">
      <c r="A42">
        <v>65</v>
      </c>
      <c r="B42" t="s">
        <v>12</v>
      </c>
      <c r="C42">
        <v>61040817</v>
      </c>
      <c r="D42" t="s">
        <v>1</v>
      </c>
      <c r="E42" t="s">
        <v>11</v>
      </c>
      <c r="F42" t="s">
        <v>143</v>
      </c>
      <c r="G42">
        <v>258.18</v>
      </c>
      <c r="H42">
        <f>G42*1.22</f>
        <v>314.9796</v>
      </c>
    </row>
    <row r="43" spans="1:8" x14ac:dyDescent="0.25">
      <c r="A43">
        <v>66</v>
      </c>
      <c r="B43" t="s">
        <v>10</v>
      </c>
      <c r="C43">
        <v>61040824</v>
      </c>
      <c r="D43" t="s">
        <v>1</v>
      </c>
      <c r="E43" t="s">
        <v>9</v>
      </c>
      <c r="F43" t="s">
        <v>143</v>
      </c>
      <c r="G43">
        <v>164.57999999999998</v>
      </c>
      <c r="H43">
        <f>G43*1.22</f>
        <v>200.78759999999997</v>
      </c>
    </row>
    <row r="44" spans="1:8" x14ac:dyDescent="0.25">
      <c r="A44">
        <v>67</v>
      </c>
      <c r="B44" t="s">
        <v>8</v>
      </c>
      <c r="C44">
        <v>61040831</v>
      </c>
      <c r="D44" t="s">
        <v>1</v>
      </c>
      <c r="E44" t="s">
        <v>7</v>
      </c>
      <c r="F44" t="s">
        <v>143</v>
      </c>
      <c r="G44">
        <v>106.08</v>
      </c>
      <c r="H44">
        <f>G44*1.22</f>
        <v>129.41759999999999</v>
      </c>
    </row>
    <row r="45" spans="1:8" x14ac:dyDescent="0.25">
      <c r="A45">
        <v>68</v>
      </c>
      <c r="B45" t="s">
        <v>6</v>
      </c>
      <c r="C45">
        <v>61040852</v>
      </c>
      <c r="D45" t="s">
        <v>1</v>
      </c>
      <c r="E45" t="s">
        <v>5</v>
      </c>
      <c r="F45" t="s">
        <v>143</v>
      </c>
      <c r="G45">
        <v>269.10000000000002</v>
      </c>
      <c r="H45">
        <f>G45*1.22</f>
        <v>328.30200000000002</v>
      </c>
    </row>
    <row r="46" spans="1:8" x14ac:dyDescent="0.25">
      <c r="A46">
        <v>69</v>
      </c>
      <c r="B46" t="s">
        <v>4</v>
      </c>
      <c r="C46">
        <v>61040859</v>
      </c>
      <c r="D46" t="s">
        <v>1</v>
      </c>
      <c r="E46" t="s">
        <v>3</v>
      </c>
      <c r="F46" t="s">
        <v>143</v>
      </c>
      <c r="G46">
        <v>60.84</v>
      </c>
      <c r="H46">
        <f>G46*1.22</f>
        <v>74.224800000000002</v>
      </c>
    </row>
    <row r="47" spans="1:8" x14ac:dyDescent="0.25">
      <c r="A47">
        <v>70</v>
      </c>
      <c r="B47" t="s">
        <v>2</v>
      </c>
      <c r="C47">
        <v>61040866</v>
      </c>
      <c r="D47" t="s">
        <v>1</v>
      </c>
      <c r="E47" t="s">
        <v>0</v>
      </c>
      <c r="F47" t="s">
        <v>143</v>
      </c>
      <c r="G47">
        <v>101.4</v>
      </c>
      <c r="H47">
        <f>G47*1.22</f>
        <v>123.708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Część1</vt:lpstr>
      <vt:lpstr>Część2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2018-02-26T13:01:15Z</dcterms:created>
  <dcterms:modified xsi:type="dcterms:W3CDTF">2018-05-09T11:31:13Z</dcterms:modified>
</cp:coreProperties>
</file>